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6cg026\Desktop\Docs\1_MARCHES\WX MONTABO\2026010RGFF190\1_techniques\2-DPGF\"/>
    </mc:Choice>
  </mc:AlternateContent>
  <xr:revisionPtr revIDLastSave="0" documentId="13_ncr:1_{42D6766C-524D-4E2A-9226-C1DFA6B3B6C4}" xr6:coauthVersionLast="47" xr6:coauthVersionMax="47" xr10:uidLastSave="{00000000-0000-0000-0000-000000000000}"/>
  <bookViews>
    <workbookView xWindow="28680" yWindow="-240" windowWidth="29040" windowHeight="15720" xr2:uid="{0BBF97B2-7696-4F49-B4B1-63B0C25BC0C1}"/>
  </bookViews>
  <sheets>
    <sheet name="Lot 05 Electricité" sheetId="1" r:id="rId1"/>
  </sheets>
  <externalReferences>
    <externalReference r:id="rId2"/>
  </externalReferences>
  <definedNames>
    <definedName name="\q" localSheetId="0">#REF!</definedName>
    <definedName name="\q">#REF!</definedName>
    <definedName name="__123Graph_X" localSheetId="0" hidden="1">#REF!</definedName>
    <definedName name="__123Graph_X" hidden="1">#REF!</definedName>
    <definedName name="_PB2" localSheetId="0" hidden="1">{#N/A,#N/A,FALSE,"CA1140";#N/A,#N/A,FALSE,"CA1200";#N/A,#N/A,FALSE,"CA1310";#N/A,#N/A,FALSE,"CA1350";#N/A,#N/A,FALSE,"CA1370";#N/A,#N/A,FALSE,"CA1380";#N/A,#N/A,FALSE,"CA1390";#N/A,#N/A,FALSE,"MISCELLANEOUS"}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localSheetId="0" hidden="1">#REF!</definedName>
    <definedName name="agen" hidden="1">#REF!</definedName>
    <definedName name="aocd" localSheetId="0">#REF!</definedName>
    <definedName name="aocd">#REF!</definedName>
    <definedName name="AZAZ" localSheetId="0">#REF!</definedName>
    <definedName name="AZAZ">#REF!</definedName>
    <definedName name="_xlnm.Database">#REF!</definedName>
    <definedName name="client">#REF!</definedName>
    <definedName name="COM" localSheetId="0" hidden="1">{#N/A,#N/A,FALSE,"CW";#N/A,#N/A,FALSE,"SS";#N/A,#N/A,FALSE,"PIPING";#N/A,#N/A,FALSE,"INSTR";#N/A,#N/A,FALSE,"ELEC";#N/A,#N/A,FALSE,"INSUL";#N/A,#N/A,FALSE,"PAINT"}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 localSheetId="0">#REF!</definedName>
    <definedName name="d">#REF!</definedName>
    <definedName name="dbfd" localSheetId="0" hidden="1">{#N/A,#N/A,FALSE,"CA1140";#N/A,#N/A,FALSE,"CA1200";#N/A,#N/A,FALSE,"CA1310";#N/A,#N/A,FALSE,"CA1350";#N/A,#N/A,FALSE,"CA1370";#N/A,#N/A,FALSE,"CA1380";#N/A,#N/A,FALSE,"CA1390";#N/A,#N/A,FALSE,"MISCELLANEOUS"}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 localSheetId="0">#REF!</definedName>
    <definedName name="dd">#REF!</definedName>
    <definedName name="dfdddr" localSheetId="0">#REF!</definedName>
    <definedName name="dfdddr">#REF!</definedName>
    <definedName name="dgfhfdhgdh" localSheetId="0">#REF!</definedName>
    <definedName name="dgfhfdhgdh">#REF!</definedName>
    <definedName name="DTGHDRFHQDFD">#REF!</definedName>
    <definedName name="étanchéité">#REF!</definedName>
    <definedName name="fdfdde">#REF!</definedName>
    <definedName name="fff">#REF!</definedName>
    <definedName name="fyiuk">#REF!</definedName>
    <definedName name="GDF">#REF!</definedName>
    <definedName name="gedgg">#REF!</definedName>
    <definedName name="GFHHGHHGGHGH">#REF!</definedName>
    <definedName name="gùccc">#REF!</definedName>
    <definedName name="ldjfksg">#REF!</definedName>
    <definedName name="lieu">#REF!</definedName>
    <definedName name="LL" localSheetId="0" hidden="1">{#N/A,#N/A,FALSE,"CW";#N/A,#N/A,FALSE,"SS";#N/A,#N/A,FALSE,"PIPING";#N/A,#N/A,FALSE,"INSTR";#N/A,#N/A,FALSE,"ELEC";#N/A,#N/A,FALSE,"INSUL";#N/A,#N/A,FALSE,"PAINT"}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localSheetId="0" hidden="1">{#N/A,#N/A,FALSE,"CA1140";#N/A,#N/A,FALSE,"CA1200";#N/A,#N/A,FALSE,"CA1310";#N/A,#N/A,FALSE,"CA1350";#N/A,#N/A,FALSE,"CA1370";#N/A,#N/A,FALSE,"CA1380";#N/A,#N/A,FALSE,"CA1390";#N/A,#N/A,FALSE,"MISCELLANEOUS"}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localSheetId="0" hidden="1">{#N/A,#N/A,FALSE,"CW";#N/A,#N/A,FALSE,"SS";#N/A,#N/A,FALSE,"PIPING";#N/A,#N/A,FALSE,"INSTR";#N/A,#N/A,FALSE,"ELEC";#N/A,#N/A,FALSE,"INSUL";#N/A,#N/A,FALSE,"PAINT"}</definedName>
    <definedName name="M" hidden="1">{#N/A,#N/A,FALSE,"CW";#N/A,#N/A,FALSE,"SS";#N/A,#N/A,FALSE,"PIPING";#N/A,#N/A,FALSE,"INSTR";#N/A,#N/A,FALSE,"ELEC";#N/A,#N/A,FALSE,"INSUL";#N/A,#N/A,FALSE,"PAINT"}</definedName>
    <definedName name="mmm" localSheetId="0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localSheetId="0" hidden="1">{#N/A,#N/A,FALSE,"CA1140";#N/A,#N/A,FALSE,"CA1200";#N/A,#N/A,FALSE,"CA1310";#N/A,#N/A,FALSE,"CA1350";#N/A,#N/A,FALSE,"CA1370";#N/A,#N/A,FALSE,"CA1380";#N/A,#N/A,FALSE,"CA1390";#N/A,#N/A,FALSE,"MISCELLANEOUS"}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localSheetId="0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 localSheetId="0">#REF!</definedName>
    <definedName name="ppslsmlskgv">#REF!</definedName>
    <definedName name="pyjhityoit" localSheetId="0">#REF!</definedName>
    <definedName name="pyjhityoit">#REF!</definedName>
    <definedName name="qFAAR">#REF!</definedName>
    <definedName name="ratio" localSheetId="0" hidden="1">{#N/A,#N/A,FALSE,"CW";#N/A,#N/A,FALSE,"SS";#N/A,#N/A,FALSE,"PIPING";#N/A,#N/A,FALSE,"INSTR";#N/A,#N/A,FALSE,"ELEC";#N/A,#N/A,FALSE,"INSUL";#N/A,#N/A,FALSE,"PAINT"}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 localSheetId="0">#REF!</definedName>
    <definedName name="rev">#REF!</definedName>
    <definedName name="rrrzrez" localSheetId="0">#REF!</definedName>
    <definedName name="rrrzrez">#REF!</definedName>
    <definedName name="RTEYRT">#REF!</definedName>
    <definedName name="SDTUR">#REF!</definedName>
    <definedName name="sfgsdfgsergeg">#REF!</definedName>
    <definedName name="sss" localSheetId="0" hidden="1">{#N/A,#N/A,FALSE,"CONMAS";#N/A,#N/A,FALSE,"SUPMAS";#N/A,#N/A,FALSE,"ENGMAST"}</definedName>
    <definedName name="sss" hidden="1">{#N/A,#N/A,FALSE,"CONMAS";#N/A,#N/A,FALSE,"SUPMAS";#N/A,#N/A,FALSE,"ENGMAST"}</definedName>
    <definedName name="sssss" localSheetId="0" hidden="1">{#N/A,#N/A,FALSE,"CA1140";#N/A,#N/A,FALSE,"CA1200";#N/A,#N/A,FALSE,"CA1310";#N/A,#N/A,FALSE,"CA1350";#N/A,#N/A,FALSE,"CA1370";#N/A,#N/A,FALSE,"CA1380";#N/A,#N/A,FALSE,"CA1390";#N/A,#N/A,FALSE,"MISCELLANEOUS"}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 localSheetId="0">#REF!</definedName>
    <definedName name="Total_Lot_05">#REF!</definedName>
    <definedName name="Total_Lot_07" localSheetId="0">#REF!</definedName>
    <definedName name="Total_Lot_07">#REF!</definedName>
    <definedName name="Total_Lot11_RSM">#REF!</definedName>
    <definedName name="Total_Lot6a_FP">#REF!</definedName>
    <definedName name="uiuiu">#REF!</definedName>
    <definedName name="unite">#REF!</definedName>
    <definedName name="wrn.BULK." localSheetId="0" hidden="1">{#N/A,#N/A,FALSE,"CW";#N/A,#N/A,FALSE,"SS";#N/A,#N/A,FALSE,"PIPING";#N/A,#N/A,FALSE,"INSTR";#N/A,#N/A,FALSE,"ELEC";#N/A,#N/A,FALSE,"INSUL";#N/A,#N/A,FALSE,"PAINT"}</definedName>
    <definedName name="wrn.BULK." hidden="1">{#N/A,#N/A,FALSE,"CW";#N/A,#N/A,FALSE,"SS";#N/A,#N/A,FALSE,"PIPING";#N/A,#N/A,FALSE,"INSTR";#N/A,#N/A,FALSE,"ELEC";#N/A,#N/A,FALSE,"INSUL";#N/A,#N/A,FALSE,"PAINT"}</definedName>
    <definedName name="wrn.EQUIPMENT." localSheetId="0" hidden="1">{#N/A,#N/A,FALSE,"CA1140";#N/A,#N/A,FALSE,"CA1200";#N/A,#N/A,FALSE,"CA1310";#N/A,#N/A,FALSE,"CA1350";#N/A,#N/A,FALSE,"CA1370";#N/A,#N/A,FALSE,"CA1380";#N/A,#N/A,FALSE,"CA1390";#N/A,#N/A,FALSE,"MISCELLANEOUS"}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localSheetId="0" hidden="1">{#N/A,#N/A,FALSE,"RECMASTE";#N/A,#N/A,FALSE,"REC1100";#N/A,#N/A,FALSE,"REC1200";#N/A,#N/A,FALSE,"REC1900";#N/A,#N/A,FALSE,"REC2500";#N/A,#N/A,FALSE,"REC4100";#N/A,#N/A,FALSE,"REC4200"}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localSheetId="0" hidden="1">{#N/A,#N/A,FALSE,"CONMAS";#N/A,#N/A,FALSE,"SUPMAS";#N/A,#N/A,FALSE,"ENGMAST"}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 localSheetId="0">#REF!</definedName>
    <definedName name="yuut">#REF!</definedName>
    <definedName name="zeaa" localSheetId="0">#REF!</definedName>
    <definedName name="zeaa">#REF!</definedName>
    <definedName name="zefe" hidden="1">#REF!</definedName>
    <definedName name="zfdzf">#REF!</definedName>
    <definedName name="_xlnm.Print_Area" localSheetId="0">'Lot 05 Electricité'!$A$1:$F$44</definedName>
    <definedName name="Zone_impres_MI" localSheetId="0">#REF!</definedName>
    <definedName name="Zone_impres_MI">#REF!</definedName>
    <definedName name="zzaaa" localSheetId="0">#REF!</definedName>
    <definedName name="zzaa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F43" i="1"/>
  <c r="F41" i="1"/>
  <c r="F38" i="1" l="1"/>
  <c r="F36" i="1"/>
  <c r="F35" i="1"/>
  <c r="F34" i="1"/>
  <c r="F33" i="1"/>
  <c r="F32" i="1"/>
  <c r="F31" i="1"/>
  <c r="F29" i="1"/>
  <c r="E28" i="1"/>
  <c r="F28" i="1" s="1"/>
  <c r="E27" i="1"/>
  <c r="F27" i="1" s="1"/>
  <c r="F26" i="1"/>
  <c r="E25" i="1"/>
  <c r="F25" i="1" s="1"/>
  <c r="F23" i="1"/>
  <c r="F21" i="1"/>
  <c r="F19" i="1"/>
  <c r="F18" i="1"/>
  <c r="F17" i="1"/>
  <c r="F15" i="1"/>
  <c r="F14" i="1"/>
  <c r="A3" i="1"/>
  <c r="F39" i="1" l="1"/>
  <c r="F44" i="1" s="1"/>
</calcChain>
</file>

<file path=xl/sharedStrings.xml><?xml version="1.0" encoding="utf-8"?>
<sst xmlns="http://schemas.openxmlformats.org/spreadsheetml/2006/main" count="80" uniqueCount="59">
  <si>
    <r>
      <t xml:space="preserve">ATTA
</t>
    </r>
    <r>
      <rPr>
        <b/>
        <sz val="11"/>
        <rFont val="Arial"/>
        <family val="2"/>
      </rPr>
      <t>673, route de Rémire
97354 Rémire Montjoly</t>
    </r>
  </si>
  <si>
    <t>Lot 05 - ELECTRICITE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</si>
  <si>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</si>
  <si>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 xml:space="preserve">Quantitatif </t>
  </si>
  <si>
    <t>ART</t>
  </si>
  <si>
    <t>DESIGNATION</t>
  </si>
  <si>
    <t>U</t>
  </si>
  <si>
    <t>P.U</t>
  </si>
  <si>
    <t>QTE</t>
  </si>
  <si>
    <t>MONTANT</t>
  </si>
  <si>
    <t>4.1</t>
  </si>
  <si>
    <t xml:space="preserve">RACCORDEMENTS CVC </t>
  </si>
  <si>
    <t xml:space="preserve">Raccordement électrique unité extérieure </t>
  </si>
  <si>
    <t>u</t>
  </si>
  <si>
    <t>Raccordement électrique VMC</t>
  </si>
  <si>
    <t>4.2</t>
  </si>
  <si>
    <t xml:space="preserve">LUMINAIRES BATIMENT A </t>
  </si>
  <si>
    <t>2,4,5</t>
  </si>
  <si>
    <t xml:space="preserve">BAES cablage inclus </t>
  </si>
  <si>
    <t>4,2,2</t>
  </si>
  <si>
    <t xml:space="preserve">Remplacement luminaires fluorescents avec luminaires LED TYPE 1 </t>
  </si>
  <si>
    <t>4,2,3</t>
  </si>
  <si>
    <t>Luminaires LED salle reunion TYPE 2</t>
  </si>
  <si>
    <t xml:space="preserve">LUMINAIRES BATIMENT C </t>
  </si>
  <si>
    <t>Remplacement luminaires fluorescents avec luminaires LED TYPE 1</t>
  </si>
  <si>
    <t xml:space="preserve">LUMINAIRES CARBET </t>
  </si>
  <si>
    <t>4,2,4</t>
  </si>
  <si>
    <t>Remplacement luminaires fluorescents avec luminaires LED TYPE 3</t>
  </si>
  <si>
    <t>4.3</t>
  </si>
  <si>
    <t>TRAVAUX BIBLIOTHEQUE</t>
  </si>
  <si>
    <t>Cables des prises 3G2,5</t>
  </si>
  <si>
    <t xml:space="preserve">ml </t>
  </si>
  <si>
    <t>2,2,1</t>
  </si>
  <si>
    <t>Disjoncteurs</t>
  </si>
  <si>
    <t xml:space="preserve">ens </t>
  </si>
  <si>
    <t>2,4,3</t>
  </si>
  <si>
    <t xml:space="preserve">Prises </t>
  </si>
  <si>
    <t>2,3,1</t>
  </si>
  <si>
    <t xml:space="preserve">Goulottes </t>
  </si>
  <si>
    <t>RJ45 antenne wifi y compris câble cat 6 depuis baie brassage et vérification par recette</t>
  </si>
  <si>
    <t xml:space="preserve">REHABILITATION ELECTRIQUE CARBET </t>
  </si>
  <si>
    <t>Remplacement du TD</t>
  </si>
  <si>
    <t>Cables des prises 3G2,5 sous moulure</t>
  </si>
  <si>
    <t>Prises 1,25 et pour frigo</t>
  </si>
  <si>
    <t>Prises étanches dans carbet</t>
  </si>
  <si>
    <t>Prises cuisson 32 A</t>
  </si>
  <si>
    <t>2,1,1</t>
  </si>
  <si>
    <t>Moulure</t>
  </si>
  <si>
    <t>ETUDE ET DOE</t>
  </si>
  <si>
    <t>Etudes d'EXE et DOE</t>
  </si>
  <si>
    <t>TOTAL PROGRAMME</t>
  </si>
  <si>
    <t xml:space="preserve">Rénovation et restructuration du site de l'IRD  – Cayenne </t>
  </si>
  <si>
    <t>VARIANTE SANITAIRE SECHOIR</t>
  </si>
  <si>
    <t>Dépose et consignation</t>
  </si>
  <si>
    <t>4,5,1</t>
  </si>
  <si>
    <t>4,5,2</t>
  </si>
  <si>
    <t>TOTAL PROGRAMME + VARIANTE</t>
  </si>
  <si>
    <t>Hublot étanche y compris câblage</t>
  </si>
  <si>
    <t>Prise étanche y compris câblage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</si>
</sst>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i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0" fillId="4" borderId="0" xfId="0" applyFill="1"/>
    <xf numFmtId="0" fontId="9" fillId="0" borderId="10" xfId="0" applyFont="1" applyBorder="1" applyAlignment="1">
      <alignment horizontal="left" vertical="top" wrapText="1"/>
    </xf>
    <xf numFmtId="164" fontId="9" fillId="0" borderId="1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/>
    </xf>
    <xf numFmtId="164" fontId="10" fillId="5" borderId="10" xfId="0" applyNumberFormat="1" applyFont="1" applyFill="1" applyBorder="1" applyAlignment="1">
      <alignment horizontal="center" vertical="center"/>
    </xf>
    <xf numFmtId="2" fontId="10" fillId="5" borderId="10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</xdr:colOff>
      <xdr:row>0</xdr:row>
      <xdr:rowOff>91443</xdr:rowOff>
    </xdr:from>
    <xdr:ext cx="1112520" cy="590548"/>
    <xdr:pic>
      <xdr:nvPicPr>
        <xdr:cNvPr id="2" name="Image 1">
          <a:extLst>
            <a:ext uri="{FF2B5EF4-FFF2-40B4-BE49-F238E27FC236}">
              <a16:creationId xmlns:a16="http://schemas.microsoft.com/office/drawing/2014/main" id="{8CBF39B0-971E-4BE2-A219-037A87B23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91443"/>
          <a:ext cx="1112520" cy="5905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ci-rok\AFFAIRES%20BATTAG\IRD%20-%20REHABILITATION\03-PRO\ESTIMATIF\IRD%20_Quantitatif%20PRO%20MAJ%202026-05-04%20OT%20depuis%20rendu%20Pro%20du%2014-0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 RECAP "/>
      <sheetName val="Lot 01 - Gros Oeuvre"/>
      <sheetName val="Lot 02 - Charpente-Couv"/>
      <sheetName val="Lot 02Bis - DEP"/>
      <sheetName val="Lot 03 - Anti-termites"/>
      <sheetName val="Lot 04 Renouvellement d'air"/>
      <sheetName val="Lot 05 Electricité"/>
      <sheetName val="Lot 06 Plomberie"/>
      <sheetName val="Lot 07 - Cloisons Fx Plaf-Peint"/>
      <sheetName val="LOT 08- Eaux Pluviales"/>
      <sheetName val="LOT 09- Voirie"/>
      <sheetName val="Feuil1"/>
    </sheetNames>
    <sheetDataSet>
      <sheetData sheetId="0">
        <row r="4">
          <cell r="B4" t="str">
            <v>Maitre d'ouvrage :
INSTITUT DE RECHERCHE POUR LE DE DEVELOPPEMENT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0248-CEF2-405C-8F1C-9C180423D562}">
  <sheetPr>
    <tabColor rgb="FF00B050"/>
  </sheetPr>
  <dimension ref="A1:GO44"/>
  <sheetViews>
    <sheetView tabSelected="1" view="pageBreakPreview" topLeftCell="A16" zoomScaleNormal="100" zoomScaleSheetLayoutView="100" workbookViewId="0">
      <selection activeCell="I36" sqref="I36"/>
    </sheetView>
  </sheetViews>
  <sheetFormatPr baseColWidth="10" defaultColWidth="10" defaultRowHeight="15" x14ac:dyDescent="0.25"/>
  <cols>
    <col min="1" max="1" width="4.140625" customWidth="1"/>
    <col min="2" max="2" width="63.28515625" customWidth="1"/>
    <col min="3" max="3" width="3.28515625" customWidth="1"/>
    <col min="4" max="4" width="10.28515625" customWidth="1"/>
    <col min="5" max="5" width="5.85546875" customWidth="1"/>
    <col min="6" max="6" width="11" customWidth="1"/>
  </cols>
  <sheetData>
    <row r="1" spans="1:197" ht="57" customHeight="1" thickBot="1" x14ac:dyDescent="0.3">
      <c r="A1" s="44" t="s">
        <v>0</v>
      </c>
      <c r="B1" s="45"/>
      <c r="C1" s="45"/>
      <c r="D1" s="45"/>
      <c r="E1" s="45"/>
      <c r="F1" s="46"/>
    </row>
    <row r="2" spans="1:197" ht="9.9499999999999993" customHeight="1" thickBot="1" x14ac:dyDescent="0.3">
      <c r="A2" s="31"/>
      <c r="B2" s="32"/>
      <c r="C2" s="32"/>
      <c r="D2" s="32"/>
      <c r="E2" s="32"/>
      <c r="F2" s="32"/>
    </row>
    <row r="3" spans="1:197" ht="41.25" customHeight="1" thickBot="1" x14ac:dyDescent="0.3">
      <c r="A3" s="47" t="str">
        <f>'[1]TBL RECAP '!B4</f>
        <v>Maitre d'ouvrage :
INSTITUT DE RECHERCHE POUR LE DE DEVELOPPEMENT</v>
      </c>
      <c r="B3" s="48"/>
      <c r="C3" s="48"/>
      <c r="D3" s="48"/>
      <c r="E3" s="48"/>
      <c r="F3" s="49"/>
    </row>
    <row r="4" spans="1:197" s="3" customFormat="1" ht="15.6" customHeight="1" thickBot="1" x14ac:dyDescent="0.3">
      <c r="A4" s="1"/>
      <c r="B4" s="1"/>
      <c r="C4" s="1"/>
      <c r="D4" s="1"/>
      <c r="E4" s="1"/>
      <c r="F4" s="1"/>
      <c r="G4" s="2"/>
      <c r="H4" s="2"/>
      <c r="I4" s="2"/>
    </row>
    <row r="5" spans="1:197" ht="41.25" customHeight="1" thickBot="1" x14ac:dyDescent="0.3">
      <c r="A5" s="47" t="s">
        <v>51</v>
      </c>
      <c r="B5" s="48"/>
      <c r="C5" s="48"/>
      <c r="D5" s="48"/>
      <c r="E5" s="48"/>
      <c r="F5" s="49"/>
    </row>
    <row r="6" spans="1:197" ht="9.9499999999999993" customHeight="1" thickBot="1" x14ac:dyDescent="0.3">
      <c r="A6" s="31"/>
      <c r="B6" s="32"/>
      <c r="C6" s="32"/>
      <c r="D6" s="4"/>
      <c r="E6" s="4"/>
      <c r="F6" s="4"/>
    </row>
    <row r="7" spans="1:197" ht="21" thickBot="1" x14ac:dyDescent="0.3">
      <c r="A7" s="25" t="s">
        <v>1</v>
      </c>
      <c r="B7" s="26"/>
      <c r="C7" s="26"/>
      <c r="D7" s="26"/>
      <c r="E7" s="26"/>
      <c r="F7" s="27"/>
    </row>
    <row r="8" spans="1:197" ht="41.1" customHeight="1" thickBot="1" x14ac:dyDescent="0.3">
      <c r="A8" s="28" t="s">
        <v>2</v>
      </c>
      <c r="B8" s="29"/>
      <c r="C8" s="29"/>
      <c r="D8" s="29"/>
      <c r="E8" s="29"/>
      <c r="F8" s="30"/>
    </row>
    <row r="9" spans="1:197" ht="9.9499999999999993" customHeight="1" thickBot="1" x14ac:dyDescent="0.3">
      <c r="A9" s="31"/>
      <c r="B9" s="32"/>
      <c r="C9" s="32"/>
      <c r="D9" s="32"/>
      <c r="E9" s="32"/>
      <c r="F9" s="32"/>
    </row>
    <row r="10" spans="1:197" ht="21" thickBot="1" x14ac:dyDescent="0.3">
      <c r="A10" s="33" t="s">
        <v>3</v>
      </c>
      <c r="B10" s="34"/>
      <c r="C10" s="34"/>
      <c r="D10" s="34"/>
      <c r="E10" s="34"/>
      <c r="F10" s="35"/>
    </row>
    <row r="11" spans="1:197" ht="27.75" customHeight="1" x14ac:dyDescent="0.25">
      <c r="A11" s="36" t="s">
        <v>4</v>
      </c>
      <c r="B11" s="38" t="s">
        <v>5</v>
      </c>
      <c r="C11" s="40" t="s">
        <v>6</v>
      </c>
      <c r="D11" s="40" t="s">
        <v>7</v>
      </c>
      <c r="E11" s="42" t="s">
        <v>8</v>
      </c>
      <c r="F11" s="22" t="s">
        <v>9</v>
      </c>
    </row>
    <row r="12" spans="1:197" ht="32.25" customHeight="1" x14ac:dyDescent="0.25">
      <c r="A12" s="37"/>
      <c r="B12" s="39"/>
      <c r="C12" s="41"/>
      <c r="D12" s="41"/>
      <c r="E12" s="43"/>
      <c r="F12" s="23"/>
    </row>
    <row r="13" spans="1:197" s="11" customFormat="1" x14ac:dyDescent="0.25">
      <c r="A13" s="5" t="s">
        <v>10</v>
      </c>
      <c r="B13" s="6" t="s">
        <v>11</v>
      </c>
      <c r="C13" s="7">
        <v>0</v>
      </c>
      <c r="D13" s="8"/>
      <c r="E13" s="9"/>
      <c r="F13" s="10"/>
      <c r="G13" s="24"/>
      <c r="H13" s="24"/>
      <c r="I13" s="24"/>
      <c r="J13" s="24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</row>
    <row r="14" spans="1:197" ht="17.45" customHeight="1" x14ac:dyDescent="0.25">
      <c r="A14" s="5">
        <v>4.0999999999999996</v>
      </c>
      <c r="B14" s="12" t="s">
        <v>12</v>
      </c>
      <c r="C14" s="7" t="s">
        <v>13</v>
      </c>
      <c r="D14" s="8"/>
      <c r="E14" s="9">
        <v>11</v>
      </c>
      <c r="F14" s="13">
        <f>D14*E14</f>
        <v>0</v>
      </c>
    </row>
    <row r="15" spans="1:197" ht="17.45" customHeight="1" x14ac:dyDescent="0.25">
      <c r="A15" s="5">
        <v>4.0999999999999996</v>
      </c>
      <c r="B15" s="12" t="s">
        <v>14</v>
      </c>
      <c r="C15" s="7" t="s">
        <v>13</v>
      </c>
      <c r="D15" s="8"/>
      <c r="E15" s="9">
        <v>10</v>
      </c>
      <c r="F15" s="13">
        <f>D15*E15</f>
        <v>0</v>
      </c>
    </row>
    <row r="16" spans="1:197" ht="17.45" customHeight="1" x14ac:dyDescent="0.25">
      <c r="A16" s="5" t="s">
        <v>15</v>
      </c>
      <c r="B16" s="6" t="s">
        <v>16</v>
      </c>
      <c r="C16" s="7"/>
      <c r="D16" s="8"/>
      <c r="E16" s="9"/>
      <c r="F16" s="10"/>
    </row>
    <row r="17" spans="1:6" ht="17.45" customHeight="1" x14ac:dyDescent="0.25">
      <c r="A17" s="5" t="s">
        <v>17</v>
      </c>
      <c r="B17" s="12" t="s">
        <v>18</v>
      </c>
      <c r="C17" s="7" t="s">
        <v>13</v>
      </c>
      <c r="D17" s="8"/>
      <c r="E17" s="9">
        <v>7</v>
      </c>
      <c r="F17" s="13">
        <f>D17*E17</f>
        <v>0</v>
      </c>
    </row>
    <row r="18" spans="1:6" ht="17.45" customHeight="1" x14ac:dyDescent="0.25">
      <c r="A18" s="5" t="s">
        <v>19</v>
      </c>
      <c r="B18" s="12" t="s">
        <v>20</v>
      </c>
      <c r="C18" s="7" t="s">
        <v>13</v>
      </c>
      <c r="D18" s="8"/>
      <c r="E18" s="9">
        <v>132</v>
      </c>
      <c r="F18" s="13">
        <f>D18*E18</f>
        <v>0</v>
      </c>
    </row>
    <row r="19" spans="1:6" ht="17.45" customHeight="1" x14ac:dyDescent="0.25">
      <c r="A19" s="5" t="s">
        <v>21</v>
      </c>
      <c r="B19" s="12" t="s">
        <v>22</v>
      </c>
      <c r="C19" s="7" t="s">
        <v>13</v>
      </c>
      <c r="D19" s="8"/>
      <c r="E19" s="9">
        <v>20</v>
      </c>
      <c r="F19" s="13">
        <f>D19*E19</f>
        <v>0</v>
      </c>
    </row>
    <row r="20" spans="1:6" ht="17.45" customHeight="1" x14ac:dyDescent="0.25">
      <c r="A20" s="5"/>
      <c r="B20" s="6" t="s">
        <v>23</v>
      </c>
      <c r="C20" s="7"/>
      <c r="D20" s="8"/>
      <c r="E20" s="9"/>
      <c r="F20" s="10"/>
    </row>
    <row r="21" spans="1:6" ht="17.45" customHeight="1" x14ac:dyDescent="0.25">
      <c r="A21" s="5" t="s">
        <v>19</v>
      </c>
      <c r="B21" s="12" t="s">
        <v>24</v>
      </c>
      <c r="C21" s="7" t="s">
        <v>13</v>
      </c>
      <c r="D21" s="8"/>
      <c r="E21" s="9">
        <v>38</v>
      </c>
      <c r="F21" s="13">
        <f>D21*E21</f>
        <v>0</v>
      </c>
    </row>
    <row r="22" spans="1:6" ht="17.45" customHeight="1" x14ac:dyDescent="0.25">
      <c r="A22" s="5"/>
      <c r="B22" s="14" t="s">
        <v>25</v>
      </c>
      <c r="C22" s="7"/>
      <c r="D22" s="8"/>
      <c r="E22" s="9"/>
      <c r="F22" s="13"/>
    </row>
    <row r="23" spans="1:6" ht="17.45" customHeight="1" x14ac:dyDescent="0.25">
      <c r="A23" s="5" t="s">
        <v>26</v>
      </c>
      <c r="B23" s="12" t="s">
        <v>27</v>
      </c>
      <c r="C23" s="7" t="s">
        <v>13</v>
      </c>
      <c r="D23" s="8"/>
      <c r="E23" s="9">
        <v>12</v>
      </c>
      <c r="F23" s="13">
        <f>D23*E23</f>
        <v>0</v>
      </c>
    </row>
    <row r="24" spans="1:6" ht="17.45" customHeight="1" x14ac:dyDescent="0.25">
      <c r="A24" s="5" t="s">
        <v>28</v>
      </c>
      <c r="B24" s="6" t="s">
        <v>29</v>
      </c>
      <c r="C24" s="7"/>
      <c r="D24" s="8"/>
      <c r="E24" s="9"/>
      <c r="F24" s="13"/>
    </row>
    <row r="25" spans="1:6" ht="17.45" customHeight="1" x14ac:dyDescent="0.25">
      <c r="A25" s="5">
        <v>2.2999999999999998</v>
      </c>
      <c r="B25" s="15" t="s">
        <v>30</v>
      </c>
      <c r="C25" s="7" t="s">
        <v>31</v>
      </c>
      <c r="D25" s="8"/>
      <c r="E25" s="9">
        <f>20*5</f>
        <v>100</v>
      </c>
      <c r="F25" s="13">
        <f t="shared" ref="F25:F32" si="0">D25*E25</f>
        <v>0</v>
      </c>
    </row>
    <row r="26" spans="1:6" ht="17.45" customHeight="1" x14ac:dyDescent="0.25">
      <c r="A26" s="5" t="s">
        <v>32</v>
      </c>
      <c r="B26" s="15" t="s">
        <v>33</v>
      </c>
      <c r="C26" s="7" t="s">
        <v>34</v>
      </c>
      <c r="D26" s="8"/>
      <c r="E26" s="9">
        <v>1</v>
      </c>
      <c r="F26" s="13">
        <f t="shared" si="0"/>
        <v>0</v>
      </c>
    </row>
    <row r="27" spans="1:6" ht="17.45" customHeight="1" x14ac:dyDescent="0.25">
      <c r="A27" s="5" t="s">
        <v>35</v>
      </c>
      <c r="B27" s="15" t="s">
        <v>36</v>
      </c>
      <c r="C27" s="7" t="s">
        <v>13</v>
      </c>
      <c r="D27" s="8"/>
      <c r="E27" s="9">
        <f>3*11</f>
        <v>33</v>
      </c>
      <c r="F27" s="13">
        <f>D27*E27</f>
        <v>0</v>
      </c>
    </row>
    <row r="28" spans="1:6" ht="17.45" customHeight="1" x14ac:dyDescent="0.25">
      <c r="A28" s="21" t="s">
        <v>37</v>
      </c>
      <c r="B28" s="15" t="s">
        <v>38</v>
      </c>
      <c r="C28" s="7" t="s">
        <v>31</v>
      </c>
      <c r="D28" s="8"/>
      <c r="E28" s="9">
        <f>11*4</f>
        <v>44</v>
      </c>
      <c r="F28" s="13">
        <f>D28*E28</f>
        <v>0</v>
      </c>
    </row>
    <row r="29" spans="1:6" ht="24.75" customHeight="1" x14ac:dyDescent="0.25">
      <c r="A29" s="5">
        <v>3</v>
      </c>
      <c r="B29" s="15" t="s">
        <v>39</v>
      </c>
      <c r="C29" s="7" t="s">
        <v>34</v>
      </c>
      <c r="D29" s="8"/>
      <c r="E29" s="9">
        <v>1</v>
      </c>
      <c r="F29" s="13">
        <f t="shared" si="0"/>
        <v>0</v>
      </c>
    </row>
    <row r="30" spans="1:6" ht="17.45" customHeight="1" x14ac:dyDescent="0.25">
      <c r="A30" s="5">
        <v>4.4000000000000004</v>
      </c>
      <c r="B30" s="6" t="s">
        <v>40</v>
      </c>
      <c r="C30" s="7"/>
      <c r="D30" s="8"/>
      <c r="E30" s="9"/>
      <c r="F30" s="13"/>
    </row>
    <row r="31" spans="1:6" ht="17.45" customHeight="1" x14ac:dyDescent="0.25">
      <c r="A31" s="5">
        <v>2.1</v>
      </c>
      <c r="B31" s="15" t="s">
        <v>41</v>
      </c>
      <c r="C31" s="7" t="s">
        <v>34</v>
      </c>
      <c r="D31" s="8"/>
      <c r="E31" s="9">
        <v>1</v>
      </c>
      <c r="F31" s="13">
        <f t="shared" si="0"/>
        <v>0</v>
      </c>
    </row>
    <row r="32" spans="1:6" ht="17.45" customHeight="1" x14ac:dyDescent="0.25">
      <c r="A32" s="5">
        <v>2.2999999999999998</v>
      </c>
      <c r="B32" s="15" t="s">
        <v>42</v>
      </c>
      <c r="C32" s="7" t="s">
        <v>31</v>
      </c>
      <c r="D32" s="8"/>
      <c r="E32" s="9">
        <v>15</v>
      </c>
      <c r="F32" s="13">
        <f t="shared" si="0"/>
        <v>0</v>
      </c>
    </row>
    <row r="33" spans="1:6" ht="17.45" customHeight="1" x14ac:dyDescent="0.25">
      <c r="A33" s="5">
        <v>2.4</v>
      </c>
      <c r="B33" s="15" t="s">
        <v>43</v>
      </c>
      <c r="C33" s="7" t="s">
        <v>13</v>
      </c>
      <c r="D33" s="8"/>
      <c r="E33" s="9">
        <v>4</v>
      </c>
      <c r="F33" s="13">
        <f>D33*E33</f>
        <v>0</v>
      </c>
    </row>
    <row r="34" spans="1:6" ht="17.45" customHeight="1" x14ac:dyDescent="0.25">
      <c r="A34" s="5">
        <v>2.4</v>
      </c>
      <c r="B34" s="15" t="s">
        <v>44</v>
      </c>
      <c r="C34" s="7" t="s">
        <v>13</v>
      </c>
      <c r="D34" s="8"/>
      <c r="E34" s="9">
        <v>1</v>
      </c>
      <c r="F34" s="13">
        <f>D34*E34</f>
        <v>0</v>
      </c>
    </row>
    <row r="35" spans="1:6" ht="17.45" customHeight="1" x14ac:dyDescent="0.25">
      <c r="A35" s="5">
        <v>2.4</v>
      </c>
      <c r="B35" s="15" t="s">
        <v>45</v>
      </c>
      <c r="C35" s="7" t="s">
        <v>13</v>
      </c>
      <c r="D35" s="8"/>
      <c r="E35" s="9">
        <v>1</v>
      </c>
      <c r="F35" s="13">
        <f>D35*E35</f>
        <v>0</v>
      </c>
    </row>
    <row r="36" spans="1:6" ht="17.45" customHeight="1" x14ac:dyDescent="0.25">
      <c r="A36" s="5" t="s">
        <v>46</v>
      </c>
      <c r="B36" s="15" t="s">
        <v>47</v>
      </c>
      <c r="C36" s="7" t="s">
        <v>31</v>
      </c>
      <c r="D36" s="8"/>
      <c r="E36" s="9">
        <v>25</v>
      </c>
      <c r="F36" s="13">
        <f>D36*E36</f>
        <v>0</v>
      </c>
    </row>
    <row r="37" spans="1:6" ht="17.45" customHeight="1" x14ac:dyDescent="0.25">
      <c r="A37" s="5">
        <v>1.9</v>
      </c>
      <c r="B37" s="6" t="s">
        <v>48</v>
      </c>
      <c r="C37" s="7"/>
      <c r="D37" s="8"/>
      <c r="E37" s="9"/>
      <c r="F37" s="13"/>
    </row>
    <row r="38" spans="1:6" ht="17.45" customHeight="1" x14ac:dyDescent="0.25">
      <c r="A38" s="5">
        <v>1.9</v>
      </c>
      <c r="B38" s="15" t="s">
        <v>49</v>
      </c>
      <c r="C38" s="7" t="s">
        <v>34</v>
      </c>
      <c r="D38" s="8"/>
      <c r="E38" s="9">
        <v>1</v>
      </c>
      <c r="F38" s="13">
        <f t="shared" ref="F38" si="1">D38*E38</f>
        <v>0</v>
      </c>
    </row>
    <row r="39" spans="1:6" ht="32.25" customHeight="1" x14ac:dyDescent="0.25">
      <c r="A39" s="5"/>
      <c r="B39" s="16" t="s">
        <v>50</v>
      </c>
      <c r="C39" s="17"/>
      <c r="D39" s="18"/>
      <c r="E39" s="19"/>
      <c r="F39" s="20">
        <f>SUM(F13:F38)</f>
        <v>0</v>
      </c>
    </row>
    <row r="40" spans="1:6" ht="17.45" customHeight="1" x14ac:dyDescent="0.25">
      <c r="A40" s="5">
        <v>4.5</v>
      </c>
      <c r="B40" s="6" t="s">
        <v>52</v>
      </c>
      <c r="C40" s="7"/>
      <c r="D40" s="8"/>
      <c r="E40" s="9"/>
      <c r="F40" s="13"/>
    </row>
    <row r="41" spans="1:6" ht="17.45" customHeight="1" x14ac:dyDescent="0.25">
      <c r="A41" s="5" t="s">
        <v>54</v>
      </c>
      <c r="B41" s="15" t="s">
        <v>53</v>
      </c>
      <c r="C41" s="7" t="s">
        <v>34</v>
      </c>
      <c r="D41" s="8"/>
      <c r="E41" s="9">
        <v>1</v>
      </c>
      <c r="F41" s="13">
        <f t="shared" ref="F41:F43" si="2">D41*E41</f>
        <v>0</v>
      </c>
    </row>
    <row r="42" spans="1:6" ht="17.45" customHeight="1" x14ac:dyDescent="0.25">
      <c r="A42" s="5" t="s">
        <v>55</v>
      </c>
      <c r="B42" s="15" t="s">
        <v>58</v>
      </c>
      <c r="C42" s="7" t="s">
        <v>13</v>
      </c>
      <c r="D42" s="8"/>
      <c r="E42" s="9">
        <v>1</v>
      </c>
      <c r="F42" s="13">
        <f t="shared" ref="F42" si="3">D42*E42</f>
        <v>0</v>
      </c>
    </row>
    <row r="43" spans="1:6" ht="17.45" customHeight="1" x14ac:dyDescent="0.25">
      <c r="A43" s="5" t="s">
        <v>55</v>
      </c>
      <c r="B43" s="15" t="s">
        <v>57</v>
      </c>
      <c r="C43" s="7" t="s">
        <v>13</v>
      </c>
      <c r="D43" s="8"/>
      <c r="E43" s="9">
        <v>1</v>
      </c>
      <c r="F43" s="13">
        <f t="shared" si="2"/>
        <v>0</v>
      </c>
    </row>
    <row r="44" spans="1:6" ht="32.25" customHeight="1" x14ac:dyDescent="0.25">
      <c r="A44" s="5"/>
      <c r="B44" s="16" t="s">
        <v>56</v>
      </c>
      <c r="C44" s="17"/>
      <c r="D44" s="18"/>
      <c r="E44" s="19"/>
      <c r="F44" s="20">
        <f>F39+F41+F42+F43</f>
        <v>0</v>
      </c>
    </row>
  </sheetData>
  <mergeCells count="18">
    <mergeCell ref="A6:C6"/>
    <mergeCell ref="A1:F1"/>
    <mergeCell ref="A2:C2"/>
    <mergeCell ref="D2:F2"/>
    <mergeCell ref="A3:F3"/>
    <mergeCell ref="A5:F5"/>
    <mergeCell ref="F11:F12"/>
    <mergeCell ref="G13:J13"/>
    <mergeCell ref="A7:F7"/>
    <mergeCell ref="A8:F8"/>
    <mergeCell ref="A9:C9"/>
    <mergeCell ref="D9:F9"/>
    <mergeCell ref="A10:F10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2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05 Electricité</vt:lpstr>
      <vt:lpstr>'Lot 05 Electricité'!Zone_d_impression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 BETEG</dc:creator>
  <cp:lastModifiedBy>Camille GIANINAZZI</cp:lastModifiedBy>
  <dcterms:created xsi:type="dcterms:W3CDTF">2026-06-14T22:35:43Z</dcterms:created>
  <dcterms:modified xsi:type="dcterms:W3CDTF">2026-07-08T07:17:55Z</dcterms:modified>
</cp:coreProperties>
</file>